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ГРП-1.07.21" sheetId="50" r:id="rId1"/>
    <sheet name="РН-ГРП-2.07.21" sheetId="51" r:id="rId2"/>
  </sheets>
  <definedNames>
    <definedName name="_xlnm._FilterDatabase" localSheetId="0" hidden="1">'РН-ГРП-1.07.21'!$A$14:$K$20</definedName>
    <definedName name="_xlnm._FilterDatabase" localSheetId="1" hidden="1">'РН-ГРП-2.07.21'!$A$14:$K$17</definedName>
    <definedName name="_xlnm.Print_Titles" localSheetId="0">'РН-ГРП-1.07.21'!$14:$14</definedName>
    <definedName name="_xlnm.Print_Titles" localSheetId="1">'РН-ГРП-2.07.21'!$14:$14</definedName>
    <definedName name="_xlnm.Print_Area" localSheetId="0">'РН-ГРП-1.07.21'!$A$1:$Q$32</definedName>
    <definedName name="_xlnm.Print_Area" localSheetId="1">'РН-ГРП-2.07.21'!$A$1:$P$29</definedName>
  </definedNames>
  <calcPr calcId="145621"/>
</workbook>
</file>

<file path=xl/calcChain.xml><?xml version="1.0" encoding="utf-8"?>
<calcChain xmlns="http://schemas.openxmlformats.org/spreadsheetml/2006/main">
  <c r="G17" i="51" l="1"/>
  <c r="G20" i="50" l="1"/>
</calcChain>
</file>

<file path=xl/sharedStrings.xml><?xml version="1.0" encoding="utf-8"?>
<sst xmlns="http://schemas.openxmlformats.org/spreadsheetml/2006/main" count="160" uniqueCount="78">
  <si>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</si>
  <si>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</si>
  <si>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</si>
  <si>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</si>
  <si>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</si>
  <si>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</si>
  <si>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</si>
  <si>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</si>
  <si>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</si>
  <si>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</si>
  <si>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</si>
  <si>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</si>
  <si>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</si>
  <si>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</si>
  <si>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</si>
  <si>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</si>
  <si>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</si>
  <si>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</si>
  <si>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</si>
  <si>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</si>
  <si>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</si>
  <si>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</si>
  <si>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</si>
  <si>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</si>
  <si>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</si>
  <si>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</si>
  <si>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</si>
  <si>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</si>
  <si>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</si>
  <si>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</si>
  <si>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</si>
  <si>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</si>
  <si>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</si>
  <si>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</si>
  <si>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</si>
  <si>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</si>
  <si>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</si>
  <si>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</si>
  <si>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</si>
  <si>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</si>
  <si>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</si>
  <si>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</si>
  <si>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</si>
  <si>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</si>
  <si>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</si>
  <si>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</si>
  <si>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</si>
  <si>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</si>
  <si>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</si>
  <si>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</si>
  <si>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</si>
  <si>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</si>
  <si>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</si>
  <si>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</si>
  <si>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</si>
  <si>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</si>
  <si>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</si>
  <si>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</si>
  <si>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"РН-ГРП"</t>
  </si>
  <si>
    <t>НЛ</t>
  </si>
  <si>
    <t xml:space="preserve"> (ML-0001)Лом черных металлов 3А(лом труб, обрезки труб)</t>
  </si>
  <si>
    <t>3А</t>
  </si>
  <si>
    <t>тн</t>
  </si>
  <si>
    <t>База ООО "Тюбинг Технолоджи " г. Пыть - Ях</t>
  </si>
  <si>
    <t>IV</t>
  </si>
  <si>
    <t>3 А</t>
  </si>
  <si>
    <t>г.Пыть-ях, промзона «Центральная» ул. Тепловский тракт 3. База ООО"РН-ГРП"</t>
  </si>
  <si>
    <t>(ML-0006) Лом черных металлов ГНКТ ( труба, катушки)</t>
  </si>
  <si>
    <t>г. Радужный, Южная промышленная зона, улица Индустриальная, строение №11, корпус №1.</t>
  </si>
  <si>
    <t>(ML-0005) Труба НКТ б/у</t>
  </si>
  <si>
    <t>т</t>
  </si>
  <si>
    <t>База ООО "РН-ГРП" г.Нижневартовск, ул. Интернациональная 28П</t>
  </si>
  <si>
    <t>&lt;3%</t>
  </si>
  <si>
    <t xml:space="preserve"> (ML-0001)Лом чёрных металлов 3 А(лом трубы, обрезки труб)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</si>
  <si>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"РН-ГРП"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</si>
  <si>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РН-ГРП-1.07.21</t>
  </si>
  <si>
    <t>РН-ГРП-2.07.21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</si>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</sst>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1"/>
  <sheetViews>
    <sheetView tabSelected="1" view="pageBreakPreview" zoomScale="70" zoomScaleNormal="55" zoomScaleSheetLayoutView="70" workbookViewId="0">
      <selection activeCell="F18" sqref="F1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" style="10" customWidth="1"/>
    <col min="17" max="17" width="14.21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2" customFormat="1" ht="39.6" x14ac:dyDescent="0.25">
      <c r="A15" s="67">
        <v>1</v>
      </c>
      <c r="B15" s="67" t="s">
        <v>58</v>
      </c>
      <c r="C15" s="67" t="s">
        <v>75</v>
      </c>
      <c r="D15" s="73" t="s">
        <v>59</v>
      </c>
      <c r="E15" s="71" t="s">
        <v>60</v>
      </c>
      <c r="F15" s="73" t="s">
        <v>61</v>
      </c>
      <c r="G15" s="64">
        <v>80</v>
      </c>
      <c r="H15" s="73" t="s">
        <v>62</v>
      </c>
      <c r="I15" s="68"/>
      <c r="J15" s="69"/>
      <c r="K15" s="67"/>
      <c r="L15" s="71" t="s">
        <v>63</v>
      </c>
      <c r="M15" s="73"/>
      <c r="N15" s="68"/>
      <c r="O15" s="74"/>
      <c r="P15" s="72">
        <v>46810102204</v>
      </c>
      <c r="Q15" s="64" t="s">
        <v>64</v>
      </c>
    </row>
    <row r="16" spans="1:17" s="62" customFormat="1" ht="52.8" x14ac:dyDescent="0.25">
      <c r="A16" s="67">
        <v>2</v>
      </c>
      <c r="B16" s="67" t="s">
        <v>58</v>
      </c>
      <c r="C16" s="67" t="s">
        <v>75</v>
      </c>
      <c r="D16" s="73" t="s">
        <v>59</v>
      </c>
      <c r="E16" s="71" t="s">
        <v>60</v>
      </c>
      <c r="F16" s="73" t="s">
        <v>65</v>
      </c>
      <c r="G16" s="64">
        <v>15</v>
      </c>
      <c r="H16" s="73" t="s">
        <v>62</v>
      </c>
      <c r="I16" s="75"/>
      <c r="J16" s="69"/>
      <c r="K16" s="67"/>
      <c r="L16" s="71" t="s">
        <v>66</v>
      </c>
      <c r="M16" s="73"/>
      <c r="N16" s="70"/>
      <c r="O16" s="76"/>
      <c r="P16" s="72">
        <v>46810102204</v>
      </c>
      <c r="Q16" s="73" t="s">
        <v>64</v>
      </c>
    </row>
    <row r="17" spans="1:17" s="62" customFormat="1" ht="52.8" x14ac:dyDescent="0.25">
      <c r="A17" s="67">
        <v>3</v>
      </c>
      <c r="B17" s="67" t="s">
        <v>58</v>
      </c>
      <c r="C17" s="67" t="s">
        <v>75</v>
      </c>
      <c r="D17" s="73" t="s">
        <v>59</v>
      </c>
      <c r="E17" s="71" t="s">
        <v>67</v>
      </c>
      <c r="F17" s="73"/>
      <c r="G17" s="64">
        <v>67.2</v>
      </c>
      <c r="H17" s="73" t="s">
        <v>62</v>
      </c>
      <c r="I17" s="68"/>
      <c r="J17" s="69"/>
      <c r="K17" s="67"/>
      <c r="L17" s="71" t="s">
        <v>66</v>
      </c>
      <c r="M17" s="71"/>
      <c r="N17" s="70"/>
      <c r="O17" s="76"/>
      <c r="P17" s="72">
        <v>46810102204</v>
      </c>
      <c r="Q17" s="73" t="s">
        <v>64</v>
      </c>
    </row>
    <row r="18" spans="1:17" s="62" customFormat="1" ht="66" x14ac:dyDescent="0.25">
      <c r="A18" s="67">
        <v>4</v>
      </c>
      <c r="B18" s="67" t="s">
        <v>58</v>
      </c>
      <c r="C18" s="67" t="s">
        <v>75</v>
      </c>
      <c r="D18" s="73" t="s">
        <v>59</v>
      </c>
      <c r="E18" s="71" t="s">
        <v>67</v>
      </c>
      <c r="F18" s="73"/>
      <c r="G18" s="64">
        <v>40</v>
      </c>
      <c r="H18" s="73" t="s">
        <v>62</v>
      </c>
      <c r="I18" s="68"/>
      <c r="J18" s="69"/>
      <c r="K18" s="67"/>
      <c r="L18" s="71" t="s">
        <v>68</v>
      </c>
      <c r="M18" s="71"/>
      <c r="N18" s="70"/>
      <c r="O18" s="76"/>
      <c r="P18" s="72">
        <v>46810102204</v>
      </c>
      <c r="Q18" s="73" t="s">
        <v>64</v>
      </c>
    </row>
    <row r="19" spans="1:17" s="62" customFormat="1" ht="52.8" x14ac:dyDescent="0.25">
      <c r="A19" s="67">
        <v>5</v>
      </c>
      <c r="B19" s="67" t="s">
        <v>58</v>
      </c>
      <c r="C19" s="67" t="s">
        <v>75</v>
      </c>
      <c r="D19" s="73" t="s">
        <v>59</v>
      </c>
      <c r="E19" s="71" t="s">
        <v>73</v>
      </c>
      <c r="F19" s="73" t="s">
        <v>65</v>
      </c>
      <c r="G19" s="78">
        <v>19.045999999999999</v>
      </c>
      <c r="H19" s="73" t="s">
        <v>62</v>
      </c>
      <c r="I19" s="68"/>
      <c r="J19" s="69"/>
      <c r="K19" s="67"/>
      <c r="L19" s="71" t="s">
        <v>71</v>
      </c>
      <c r="M19" s="71" t="s">
        <v>72</v>
      </c>
      <c r="N19" s="70"/>
      <c r="O19" s="76"/>
      <c r="P19" s="72">
        <v>46810102204</v>
      </c>
      <c r="Q19" s="73" t="s">
        <v>64</v>
      </c>
    </row>
    <row r="20" spans="1:17" s="34" customFormat="1" ht="13.8" x14ac:dyDescent="0.25">
      <c r="A20" s="28"/>
      <c r="B20" s="28"/>
      <c r="C20" s="42"/>
      <c r="D20" s="30"/>
      <c r="E20" s="30"/>
      <c r="F20" s="30"/>
      <c r="G20" s="77">
        <f>SUM(G15:G19)</f>
        <v>221.24599999999998</v>
      </c>
      <c r="H20" s="65" t="s">
        <v>62</v>
      </c>
      <c r="I20" s="32"/>
      <c r="J20" s="33">
        <v>0</v>
      </c>
      <c r="K20" s="28"/>
      <c r="L20" s="29"/>
      <c r="M20" s="29"/>
      <c r="N20" s="29"/>
      <c r="O20" s="29"/>
      <c r="P20" s="29"/>
      <c r="Q20" s="29"/>
    </row>
    <row r="21" spans="1:17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  <c r="Q25" s="10"/>
    </row>
    <row r="26" spans="1:17" s="49" customFormat="1" ht="47.4" customHeight="1" x14ac:dyDescent="0.25">
      <c r="A26" s="66" t="s">
        <v>56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s="49" customFormat="1" x14ac:dyDescent="0.25">
      <c r="A27" s="36" t="s">
        <v>50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x14ac:dyDescent="0.25">
      <c r="A28" s="36" t="s">
        <v>53</v>
      </c>
      <c r="B28" s="7"/>
      <c r="C28" s="7"/>
      <c r="D28" s="7"/>
      <c r="E28" s="7"/>
      <c r="F28" s="7"/>
      <c r="G28" s="7"/>
      <c r="K28" s="8" t="s">
        <v>24</v>
      </c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</row>
    <row r="31" spans="1:17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8"/>
      <c r="N31" s="39"/>
      <c r="O31" s="9"/>
      <c r="P31" s="9"/>
      <c r="Q31" s="9"/>
    </row>
    <row r="32" spans="1:17" s="4" customFormat="1" x14ac:dyDescent="0.25">
      <c r="A32" s="2"/>
      <c r="B32" s="2"/>
      <c r="C32" s="7" t="s">
        <v>57</v>
      </c>
      <c r="D32" s="7"/>
      <c r="E32" s="7"/>
      <c r="F32" s="7"/>
      <c r="G32" s="2"/>
      <c r="K32" s="40" t="s">
        <v>27</v>
      </c>
      <c r="L32" s="7"/>
      <c r="M32" s="7"/>
      <c r="O32" s="9"/>
      <c r="P32" s="9"/>
      <c r="Q32" s="9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63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51" spans="7:17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  <c r="Q51" s="10"/>
    </row>
  </sheetData>
  <mergeCells count="1">
    <mergeCell ref="A26:Q26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view="pageBreakPreview" topLeftCell="D1" zoomScale="70" zoomScaleNormal="80" zoomScaleSheetLayoutView="70" workbookViewId="0">
      <selection activeCell="M9" sqref="M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7.109375" style="7" customWidth="1"/>
    <col min="10" max="10" width="20.88671875" style="1" customWidth="1"/>
    <col min="11" max="11" width="13.44140625" style="9" customWidth="1"/>
    <col min="12" max="12" width="23.88671875" style="10" customWidth="1"/>
    <col min="13" max="13" width="18.44140625" style="10" customWidth="1"/>
    <col min="14" max="14" width="27.88671875" style="10" customWidth="1"/>
    <col min="15" max="15" width="15.777343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77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52.8" x14ac:dyDescent="0.3">
      <c r="A15" s="41">
        <v>1</v>
      </c>
      <c r="B15" s="41" t="s">
        <v>58</v>
      </c>
      <c r="C15" s="55" t="s">
        <v>76</v>
      </c>
      <c r="D15" s="53" t="s">
        <v>59</v>
      </c>
      <c r="E15" s="53" t="s">
        <v>69</v>
      </c>
      <c r="F15" s="53">
        <v>88.9</v>
      </c>
      <c r="G15" s="60">
        <v>250</v>
      </c>
      <c r="H15" s="53" t="s">
        <v>70</v>
      </c>
      <c r="I15" s="50"/>
      <c r="J15" s="51"/>
      <c r="K15" s="41"/>
      <c r="L15" s="53" t="s">
        <v>66</v>
      </c>
      <c r="M15" s="50"/>
      <c r="N15" s="52"/>
      <c r="O15" s="56">
        <v>46810102204</v>
      </c>
      <c r="P15" s="53" t="s">
        <v>64</v>
      </c>
    </row>
    <row r="16" spans="1:16" s="54" customFormat="1" ht="39.6" x14ac:dyDescent="0.3">
      <c r="A16" s="55">
        <v>2</v>
      </c>
      <c r="B16" s="55" t="s">
        <v>58</v>
      </c>
      <c r="C16" s="55" t="s">
        <v>76</v>
      </c>
      <c r="D16" s="53" t="s">
        <v>59</v>
      </c>
      <c r="E16" s="56" t="s">
        <v>69</v>
      </c>
      <c r="F16" s="56">
        <v>89</v>
      </c>
      <c r="G16" s="60">
        <v>230</v>
      </c>
      <c r="H16" s="56" t="s">
        <v>70</v>
      </c>
      <c r="I16" s="57"/>
      <c r="J16" s="58"/>
      <c r="K16" s="55"/>
      <c r="L16" s="56" t="s">
        <v>71</v>
      </c>
      <c r="M16" s="57"/>
      <c r="N16" s="59"/>
      <c r="O16" s="56">
        <v>46810102204</v>
      </c>
      <c r="P16" s="56" t="s">
        <v>64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1">
        <f>SUM(G15:G16)</f>
        <v>480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" customHeight="1" x14ac:dyDescent="0.25">
      <c r="A23" s="66" t="s">
        <v>56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</row>
    <row r="24" spans="1:16" s="49" customFormat="1" x14ac:dyDescent="0.25">
      <c r="A24" s="36" t="s">
        <v>54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57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РН-ГРП-1.07.21</vt:lpstr>
      <vt:lpstr>РН-ГРП-2.07.21</vt:lpstr>
      <vt:lpstr>'РН-ГРП-1.07.21'!Заголовки_для_печати</vt:lpstr>
      <vt:lpstr>'РН-ГРП-2.07.21'!Заголовки_для_печати</vt:lpstr>
      <vt:lpstr>'РН-ГРП-1.07.21'!Область_печати</vt:lpstr>
      <vt:lpstr>'РН-ГРП-2.07.21'!Область_печати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2021-08-23T08:59:25Z</dcterms:modified>
</cp:coreProperties>
</file>